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50" windowWidth="15180" windowHeight="8580"/>
  </bookViews>
  <sheets>
    <sheet name="2008" sheetId="1" r:id="rId1"/>
  </sheets>
  <definedNames>
    <definedName name="_xlnm.Print_Titles" localSheetId="0">'2008'!$A:$A</definedName>
  </definedNames>
  <calcPr calcId="125725" fullCalcOnLoad="1" fullPrecision="0"/>
</workbook>
</file>

<file path=xl/calcChain.xml><?xml version="1.0" encoding="utf-8"?>
<calcChain xmlns="http://schemas.openxmlformats.org/spreadsheetml/2006/main">
  <c r="B18" i="1"/>
  <c r="B14"/>
  <c r="B13"/>
  <c r="C18"/>
  <c r="F11"/>
  <c r="F13"/>
  <c r="E18"/>
  <c r="G15"/>
  <c r="G18"/>
  <c r="J18"/>
  <c r="I18"/>
  <c r="H18"/>
  <c r="D18"/>
  <c r="F18"/>
</calcChain>
</file>

<file path=xl/sharedStrings.xml><?xml version="1.0" encoding="utf-8"?>
<sst xmlns="http://schemas.openxmlformats.org/spreadsheetml/2006/main" count="18" uniqueCount="18">
  <si>
    <t xml:space="preserve">Наименование муниципальных образований </t>
  </si>
  <si>
    <t>Муниципальное образование "Александровский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</si>
  <si>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</si>
  <si>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</si>
  <si>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</si>
  <si>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"Шегарский район"</t>
  </si>
  <si>
    <t>Итого по муниципальным образованиям</t>
  </si>
  <si>
    <t>Нераспределенные ассигнования</t>
  </si>
  <si>
    <t>Муниципальное образование "ЗАТО Северск"</t>
  </si>
  <si>
    <t>(тыс. рублей)</t>
  </si>
  <si>
    <r>
      <t xml:space="preserve">Муниципальное образование </t>
    </r>
    <r>
      <rPr>
        <b/>
        <sz val="12"/>
        <rFont val="Times New Roman"/>
        <family val="1"/>
        <charset val="204"/>
      </rPr>
      <t>"</t>
    </r>
    <r>
      <rPr>
        <sz val="12"/>
        <rFont val="Times New Roman"/>
        <family val="1"/>
        <charset val="204"/>
      </rPr>
      <t>Парабельский район"</t>
    </r>
  </si>
  <si>
    <t>Распределение субсидий местным бюджетам на софинансирование капитальных вложений в объекты муниципальной собственности в рамках государственной программы "Развитие сельского хозяйства и регулируемых рынков в Томской области" на 2017 год</t>
  </si>
  <si>
    <t>Таблица 54</t>
  </si>
  <si>
    <t>приложения 16</t>
  </si>
  <si>
    <t>Всего</t>
  </si>
  <si>
    <t>в том числе:</t>
  </si>
  <si>
    <t>за счет федераль-ного бюджета</t>
  </si>
  <si>
    <t>за счет областного бюджета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</si>
</sst>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0"/>
      <name val="Arial Cyr"/>
      <charset val="204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sz val="11"/>
      <name val="Times New Roman"/>
      <family val="1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Arial Cyr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1" xfId="0" applyFont="1" applyBorder="1"/>
    <xf numFmtId="164" fontId="3" fillId="0" borderId="1" xfId="0" applyNumberFormat="1" applyFont="1" applyBorder="1"/>
    <xf numFmtId="0" fontId="8" fillId="0" borderId="0" xfId="0" applyFont="1" applyAlignment="1">
      <alignment horizontal="center" vertical="center" wrapText="1"/>
    </xf>
    <xf numFmtId="0" fontId="0" fillId="0" borderId="0" xfId="0" applyAlignment="1"/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1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9" fillId="0" borderId="0" xfId="0" applyFont="1" applyAlignment="1"/>
    <xf numFmtId="164" fontId="5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7" fillId="0" borderId="1" xfId="1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</cellXfs>
  <cellStyles count="2">
    <cellStyle name="Обычный" xfId="0" builtinId="0"/>
    <cellStyle name="Обычный_Приложение 16 таблици  - книжные фонды 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view="pageLayout" zoomScaleNormal="100" zoomScaleSheetLayoutView="100" workbookViewId="0">
      <selection activeCell="D8" sqref="D8"/>
    </sheetView>
  </sheetViews>
  <sheetFormatPr defaultColWidth="9.1796875" defaultRowHeight="13"/>
  <cols>
    <col min="1" max="1" width="53" style="1" customWidth="1"/>
    <col min="2" max="2" width="12.7265625" style="1" customWidth="1"/>
    <col min="3" max="3" width="13.7265625" style="1" customWidth="1"/>
    <col min="4" max="4" width="12.7265625" style="1" customWidth="1"/>
    <col min="5" max="10" width="0" style="1" hidden="1" customWidth="1"/>
    <col min="11" max="16384" width="9.1796875" style="1"/>
  </cols>
  <sheetData>
    <row r="1" spans="1:10" ht="18.75" customHeight="1">
      <c r="D1" s="23" t="s">
        <v>12</v>
      </c>
      <c r="E1" s="24"/>
      <c r="F1" s="24"/>
      <c r="G1" s="24"/>
      <c r="H1" s="24"/>
      <c r="I1" s="24"/>
      <c r="J1" s="24"/>
    </row>
    <row r="2" spans="1:10" ht="13" customHeight="1">
      <c r="C2" s="32" t="s">
        <v>13</v>
      </c>
      <c r="D2" s="32"/>
      <c r="E2" s="32"/>
      <c r="F2" s="32"/>
      <c r="G2" s="32"/>
      <c r="H2" s="32"/>
      <c r="I2" s="32"/>
      <c r="J2" s="32"/>
    </row>
    <row r="4" spans="1:10" ht="72" customHeight="1">
      <c r="A4" s="25" t="s">
        <v>11</v>
      </c>
      <c r="B4" s="25"/>
      <c r="C4" s="25"/>
      <c r="D4" s="26"/>
      <c r="E4" s="19"/>
      <c r="F4" s="19"/>
      <c r="G4" s="19"/>
      <c r="H4" s="19"/>
      <c r="I4" s="19"/>
      <c r="J4" s="19"/>
    </row>
    <row r="5" spans="1:10" ht="13.5" customHeight="1">
      <c r="A5" s="9"/>
      <c r="B5" s="9"/>
      <c r="C5" s="9"/>
      <c r="D5" s="8"/>
      <c r="E5" s="6"/>
      <c r="F5" s="6"/>
      <c r="G5" s="6"/>
      <c r="H5" s="6"/>
      <c r="I5" s="6"/>
      <c r="J5" s="6"/>
    </row>
    <row r="6" spans="1:10" ht="19.899999999999999" customHeight="1">
      <c r="A6" s="8"/>
      <c r="B6" s="8"/>
      <c r="C6" s="8"/>
      <c r="D6" s="10" t="s">
        <v>9</v>
      </c>
      <c r="E6" s="6"/>
      <c r="F6" s="6"/>
      <c r="G6" s="6"/>
      <c r="H6" s="6"/>
      <c r="I6" s="6"/>
      <c r="J6" s="6"/>
    </row>
    <row r="7" spans="1:10" ht="23.25" customHeight="1">
      <c r="A7" s="30" t="s">
        <v>0</v>
      </c>
      <c r="B7" s="27" t="s">
        <v>14</v>
      </c>
      <c r="C7" s="29" t="s">
        <v>15</v>
      </c>
      <c r="D7" s="29"/>
      <c r="E7" s="18"/>
      <c r="F7" s="18"/>
      <c r="G7" s="18"/>
      <c r="H7" s="18"/>
      <c r="I7" s="18"/>
      <c r="J7" s="18"/>
    </row>
    <row r="8" spans="1:10" ht="69.75" customHeight="1">
      <c r="A8" s="31"/>
      <c r="B8" s="28"/>
      <c r="C8" s="22" t="s">
        <v>16</v>
      </c>
      <c r="D8" s="22" t="s">
        <v>17</v>
      </c>
      <c r="E8" s="18"/>
      <c r="F8" s="18"/>
      <c r="G8" s="18"/>
      <c r="H8" s="18"/>
      <c r="I8" s="18"/>
      <c r="J8" s="18"/>
    </row>
    <row r="9" spans="1:10" s="5" customFormat="1" ht="18" customHeight="1">
      <c r="A9" s="7">
        <v>1</v>
      </c>
      <c r="B9" s="7">
        <v>2</v>
      </c>
      <c r="C9" s="7">
        <v>3</v>
      </c>
      <c r="D9" s="11">
        <v>4</v>
      </c>
      <c r="E9" s="7"/>
      <c r="F9" s="7"/>
      <c r="G9" s="7"/>
      <c r="H9" s="7"/>
      <c r="I9" s="7"/>
      <c r="J9" s="7"/>
    </row>
    <row r="10" spans="1:10" s="2" customFormat="1" ht="22" hidden="1" customHeight="1">
      <c r="A10" s="3" t="s">
        <v>1</v>
      </c>
      <c r="B10" s="3"/>
      <c r="C10" s="3"/>
      <c r="D10" s="4"/>
      <c r="E10" s="3">
        <v>8500</v>
      </c>
      <c r="F10" s="3">
        <v>13700</v>
      </c>
      <c r="G10" s="3"/>
      <c r="H10" s="3"/>
      <c r="I10" s="3"/>
      <c r="J10" s="3"/>
    </row>
    <row r="11" spans="1:10" s="2" customFormat="1" ht="22" hidden="1" customHeight="1">
      <c r="A11" s="3" t="s">
        <v>2</v>
      </c>
      <c r="B11" s="3"/>
      <c r="C11" s="3"/>
      <c r="D11" s="4"/>
      <c r="E11" s="3"/>
      <c r="F11" s="3">
        <f>16630+6700</f>
        <v>23330</v>
      </c>
      <c r="G11" s="3"/>
      <c r="H11" s="3"/>
      <c r="I11" s="3"/>
      <c r="J11" s="3"/>
    </row>
    <row r="12" spans="1:10" s="2" customFormat="1" ht="22" hidden="1" customHeight="1">
      <c r="A12" s="3" t="s">
        <v>3</v>
      </c>
      <c r="B12" s="3"/>
      <c r="C12" s="3"/>
      <c r="D12" s="4"/>
      <c r="E12" s="3">
        <v>16000</v>
      </c>
      <c r="F12" s="3">
        <v>12800</v>
      </c>
      <c r="G12" s="3"/>
      <c r="H12" s="3">
        <v>8500</v>
      </c>
      <c r="I12" s="3"/>
      <c r="J12" s="3"/>
    </row>
    <row r="13" spans="1:10" s="2" customFormat="1" ht="22" customHeight="1">
      <c r="A13" s="15" t="s">
        <v>4</v>
      </c>
      <c r="B13" s="12">
        <f>C13+D13</f>
        <v>14784</v>
      </c>
      <c r="C13" s="12">
        <v>8920.2000000000007</v>
      </c>
      <c r="D13" s="12">
        <v>5863.8</v>
      </c>
      <c r="E13" s="13">
        <v>3700</v>
      </c>
      <c r="F13" s="13">
        <f>390+520+460</f>
        <v>1370</v>
      </c>
      <c r="G13" s="13"/>
      <c r="H13" s="13"/>
      <c r="I13" s="13"/>
      <c r="J13" s="13"/>
    </row>
    <row r="14" spans="1:10" s="2" customFormat="1" ht="22" customHeight="1">
      <c r="A14" s="16" t="s">
        <v>10</v>
      </c>
      <c r="B14" s="12">
        <f>C14+D14</f>
        <v>23418.6</v>
      </c>
      <c r="C14" s="12">
        <v>6614.8</v>
      </c>
      <c r="D14" s="12">
        <v>16803.8</v>
      </c>
      <c r="E14" s="13"/>
      <c r="F14" s="13"/>
      <c r="G14" s="13"/>
      <c r="H14" s="13"/>
      <c r="I14" s="13"/>
      <c r="J14" s="13"/>
    </row>
    <row r="15" spans="1:10" s="2" customFormat="1" ht="22" hidden="1" customHeight="1">
      <c r="A15" s="15" t="s">
        <v>5</v>
      </c>
      <c r="B15" s="15"/>
      <c r="C15" s="12"/>
      <c r="D15" s="12"/>
      <c r="E15" s="13">
        <v>2000</v>
      </c>
      <c r="F15" s="13"/>
      <c r="G15" s="13">
        <f>250+500</f>
        <v>750</v>
      </c>
      <c r="H15" s="13"/>
      <c r="I15" s="13"/>
      <c r="J15" s="13">
        <v>2840</v>
      </c>
    </row>
    <row r="16" spans="1:10" s="2" customFormat="1" ht="19.5" hidden="1" customHeight="1">
      <c r="A16" s="15" t="s">
        <v>8</v>
      </c>
      <c r="B16" s="15"/>
      <c r="C16" s="12"/>
      <c r="D16" s="12"/>
      <c r="E16" s="13"/>
      <c r="F16" s="13"/>
      <c r="G16" s="13"/>
      <c r="H16" s="13"/>
      <c r="I16" s="13"/>
      <c r="J16" s="13"/>
    </row>
    <row r="17" spans="1:13" s="2" customFormat="1" ht="22" hidden="1" customHeight="1">
      <c r="A17" s="15" t="s">
        <v>7</v>
      </c>
      <c r="B17" s="15"/>
      <c r="C17" s="12"/>
      <c r="D17" s="12"/>
      <c r="E17" s="13"/>
      <c r="F17" s="13"/>
      <c r="G17" s="13"/>
      <c r="H17" s="13"/>
      <c r="I17" s="13"/>
      <c r="J17" s="13"/>
    </row>
    <row r="18" spans="1:13" s="2" customFormat="1" ht="21" customHeight="1">
      <c r="A18" s="17" t="s">
        <v>6</v>
      </c>
      <c r="B18" s="20">
        <f>B13+B14</f>
        <v>38202.6</v>
      </c>
      <c r="C18" s="20">
        <f>C13+C14</f>
        <v>15535</v>
      </c>
      <c r="D18" s="14">
        <f t="shared" ref="D18:J18" si="0">SUM(D10:D17)</f>
        <v>22667.599999999999</v>
      </c>
      <c r="E18" s="14">
        <f t="shared" si="0"/>
        <v>30200</v>
      </c>
      <c r="F18" s="14">
        <f t="shared" si="0"/>
        <v>51200</v>
      </c>
      <c r="G18" s="14">
        <f t="shared" si="0"/>
        <v>750</v>
      </c>
      <c r="H18" s="14">
        <f t="shared" si="0"/>
        <v>8500</v>
      </c>
      <c r="I18" s="14">
        <f t="shared" si="0"/>
        <v>0</v>
      </c>
      <c r="J18" s="14">
        <f t="shared" si="0"/>
        <v>2840</v>
      </c>
    </row>
    <row r="31" spans="1:13">
      <c r="M31" s="21"/>
    </row>
  </sheetData>
  <mergeCells count="6">
    <mergeCell ref="D1:J1"/>
    <mergeCell ref="A4:D4"/>
    <mergeCell ref="B7:B8"/>
    <mergeCell ref="C7:D7"/>
    <mergeCell ref="A7:A8"/>
    <mergeCell ref="C2:J2"/>
  </mergeCells>
  <phoneticPr fontId="0" type="noConversion"/>
  <printOptions horizontalCentered="1"/>
  <pageMargins left="0.78740157480314965" right="0.39370078740157483" top="0.78740157480314965" bottom="0.78740157480314965" header="0.15748031496062992" footer="0.27559055118110237"/>
  <pageSetup paperSize="9" firstPageNumber="528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2008</vt:lpstr>
      <vt:lpstr>'2008'!Заголовки_для_печати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oev</dc:creator>
  <cp:lastModifiedBy>uti</cp:lastModifiedBy>
  <cp:lastPrinted>2017-04-07T02:38:30Z</cp:lastPrinted>
  <dcterms:created xsi:type="dcterms:W3CDTF">2007-08-17T03:22:00Z</dcterms:created>
  <dcterms:modified xsi:type="dcterms:W3CDTF">2017-04-07T02:40:40Z</dcterms:modified>
</cp:coreProperties>
</file>